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8" i="1" l="1"/>
  <c r="M18" i="1"/>
  <c r="L18" i="1"/>
  <c r="K18" i="1" l="1"/>
  <c r="AB18" i="1" l="1"/>
  <c r="AC18" i="1" s="1"/>
  <c r="AC19" i="1" s="1"/>
  <c r="AA18" i="1"/>
  <c r="AD18" i="1" l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<sst xmlns="http://schemas.openxmlformats.org/spreadsheetml/2006/main" count="87" uniqueCount="83">
  <si>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</si>
  <si>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</si>
  <si>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</si>
  <si>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</si>
  <si>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Исходные данные о потребности:</t>
  </si>
  <si>
    <t xml:space="preserve">Наименование Общества - Заказчика </t>
  </si>
  <si>
    <t>ООО "Волжские коммунальные системы"</t>
  </si>
  <si>
    <t>Код группы/подгруппы</t>
  </si>
  <si>
    <t>Наименование подгруппы</t>
  </si>
  <si>
    <t>Наименование группы</t>
  </si>
  <si>
    <t>Работы / услуги</t>
  </si>
  <si>
    <t>Предмет закупки</t>
  </si>
  <si>
    <t>Место поставки, выполнения работ или оказания услуг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</si>
  <si>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</si>
  <si>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</si>
  <si>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</si>
  <si>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</si>
  <si>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</si>
  <si>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</si>
  <si>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2021года"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</si>
  <si>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</si>
  <si>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</si>
  <si>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</si>
  <si>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</si>
  <si>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</si>
  <si>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</si>
  <si>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</si>
  <si>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</si>
  <si>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</si>
  <si>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</si>
  <si>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</si>
  <si>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</si>
  <si>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</si>
  <si>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</si>
  <si>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</si>
  <si>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</si>
  <si>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</si>
  <si>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</si>
  <si>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</si>
  <si>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</si>
  <si>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</si>
  <si>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</si>
  <si>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</si>
  <si>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</si>
  <si>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</si>
  <si>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</si>
  <si>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</si>
  <si>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</si>
  <si>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</si>
  <si>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</si>
  <si>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</si>
  <si>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</si>
  <si>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</si>
  <si>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</si>
  <si>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</si>
  <si>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</si>
  <si>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</si>
  <si>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</si>
  <si>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</si>
  <si>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Общая НМЦ договора установлена Заказчиком</t>
  </si>
  <si>
    <t>Приложения:</t>
  </si>
  <si>
    <t>Исполнитель:</t>
  </si>
  <si>
    <t>дата</t>
  </si>
  <si>
    <t>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</si>
  <si>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</si>
  <si>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</si>
  <si>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</si>
  <si>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</si>
  <si>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https://uslugi.yandex.ru</t>
  </si>
  <si>
    <t>Поставщик 1</t>
  </si>
  <si>
    <t>Поставщик 2</t>
  </si>
  <si>
    <t>Поставщик 3</t>
  </si>
  <si>
    <t>ФБ000202</t>
  </si>
  <si>
    <t>Выполнение работ по замене ворот на складе производственной базы Комсомольского р-на г. Тольятти, ул. Коммунистическая, 110</t>
  </si>
  <si>
    <t>шт</t>
  </si>
  <si>
    <t>с учетом стоимости ворот, доставки и монтажа</t>
  </si>
  <si>
    <t>г. Тольятти, ул. Коммунистическая, 110</t>
  </si>
  <si>
    <t>ФБ</t>
  </si>
  <si>
    <t>Предоставление прочих услуг</t>
  </si>
  <si>
    <t>С.И. Плешков</t>
  </si>
  <si>
    <t>начальник ОЗЛиСО</t>
  </si>
  <si>
    <t>старший кладовщик ОЗЛиСО</t>
  </si>
  <si>
    <t>Д.В. Алюсов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</si>
</sst>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  <numFmt numFmtId="168" formatCode="dd/mm/yy"/>
  </numFmts>
  <fonts count="16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  <font>
      <u/>
      <sz val="7"/>
      <color theme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6" fontId="14" fillId="0" borderId="0" applyBorder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" fillId="2" borderId="1" xfId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2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5" fillId="0" borderId="0" xfId="0" applyFont="1" applyBorder="1" applyAlignment="1">
      <alignment horizontal="right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168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1" fillId="0" borderId="0" xfId="0" applyNumberFormat="1" applyFont="1" applyAlignment="1">
      <alignment vertical="top"/>
    </xf>
    <xf numFmtId="167" fontId="1" fillId="0" borderId="0" xfId="0" applyNumberFormat="1" applyFont="1"/>
    <xf numFmtId="0" fontId="15" fillId="0" borderId="0" xfId="2" applyNumberFormat="1" applyAlignment="1" applyProtection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70560</xdr:colOff>
      <xdr:row>19</xdr:row>
      <xdr:rowOff>132120</xdr:rowOff>
    </xdr:from>
    <xdr:to>
      <xdr:col>29</xdr:col>
      <xdr:colOff>3405</xdr:colOff>
      <xdr:row>19</xdr:row>
      <xdr:rowOff>132480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19</xdr:row>
      <xdr:rowOff>132120</xdr:rowOff>
    </xdr:from>
    <xdr:to>
      <xdr:col>29</xdr:col>
      <xdr:colOff>3405</xdr:colOff>
      <xdr:row>19</xdr:row>
      <xdr:rowOff>132480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19</xdr:row>
      <xdr:rowOff>132120</xdr:rowOff>
    </xdr:from>
    <xdr:to>
      <xdr:col>29</xdr:col>
      <xdr:colOff>3405</xdr:colOff>
      <xdr:row>19</xdr:row>
      <xdr:rowOff>132480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19</xdr:row>
      <xdr:rowOff>132120</xdr:rowOff>
    </xdr:from>
    <xdr:to>
      <xdr:col>29</xdr:col>
      <xdr:colOff>3405</xdr:colOff>
      <xdr:row>19</xdr:row>
      <xdr:rowOff>132480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19</xdr:row>
      <xdr:rowOff>132120</xdr:rowOff>
    </xdr:from>
    <xdr:to>
      <xdr:col>29</xdr:col>
      <xdr:colOff>3405</xdr:colOff>
      <xdr:row>19</xdr:row>
      <xdr:rowOff>132480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19</xdr:row>
      <xdr:rowOff>132120</xdr:rowOff>
    </xdr:from>
    <xdr:to>
      <xdr:col>29</xdr:col>
      <xdr:colOff>3405</xdr:colOff>
      <xdr:row>19</xdr:row>
      <xdr:rowOff>132480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19</xdr:row>
      <xdr:rowOff>132120</xdr:rowOff>
    </xdr:from>
    <xdr:to>
      <xdr:col>29</xdr:col>
      <xdr:colOff>3405</xdr:colOff>
      <xdr:row>19</xdr:row>
      <xdr:rowOff>132480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19</xdr:row>
      <xdr:rowOff>132120</xdr:rowOff>
    </xdr:from>
    <xdr:to>
      <xdr:col>29</xdr:col>
      <xdr:colOff>3405</xdr:colOff>
      <xdr:row>19</xdr:row>
      <xdr:rowOff>132480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19</xdr:row>
      <xdr:rowOff>132120</xdr:rowOff>
    </xdr:from>
    <xdr:to>
      <xdr:col>29</xdr:col>
      <xdr:colOff>3405</xdr:colOff>
      <xdr:row>19</xdr:row>
      <xdr:rowOff>132480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1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2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2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2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2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2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2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2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2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2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2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3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3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3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3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3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3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3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3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3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3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4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4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4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4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4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4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4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4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4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4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5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5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5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5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5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5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5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5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5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5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6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6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6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6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6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6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6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6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31</xdr:row>
      <xdr:rowOff>127367</xdr:rowOff>
    </xdr:to>
    <xdr:sp macro="" textlink="">
      <xdr:nvSpPr>
        <xdr:cNvPr id="6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6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7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7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7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7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7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7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7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7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7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7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8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8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8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8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8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8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8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8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8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8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9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9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9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9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9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9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9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9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9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9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10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10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10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10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10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10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10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10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10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10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11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11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11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11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11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11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11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11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36</xdr:row>
      <xdr:rowOff>36215</xdr:rowOff>
    </xdr:to>
    <xdr:sp macro="" textlink="">
      <xdr:nvSpPr>
        <xdr:cNvPr id="11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12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12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12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11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11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11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11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11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10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10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10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10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10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9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9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9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9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9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8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8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8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8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8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7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7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7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7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7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6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6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4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4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4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4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4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3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3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3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3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slugi.yandex.ru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MK39"/>
  <sheetViews>
    <sheetView tabSelected="1" zoomScale="70" zoomScaleNormal="70" zoomScaleSheetLayoutView="75" zoomScalePageLayoutView="75" workbookViewId="0">
      <selection activeCell="AD18" sqref="AD18"/>
    </sheetView>
  </sheetViews>
  <sheetFormatPr defaultRowHeight="12.75" x14ac:dyDescent="0.2"/>
  <cols>
    <col min="1" max="1" width="4.42578125" style="1" customWidth="1"/>
    <col min="2" max="2" width="10" style="1" customWidth="1"/>
    <col min="3" max="3" width="36.140625" style="1" customWidth="1"/>
    <col min="4" max="4" width="7.28515625" style="1" customWidth="1"/>
    <col min="5" max="5" width="10.5703125" style="1" customWidth="1"/>
    <col min="6" max="6" width="10.85546875" style="1" customWidth="1"/>
    <col min="7" max="8" width="9.42578125" style="1" customWidth="1"/>
    <col min="9" max="9" width="13.140625" style="1" customWidth="1"/>
    <col min="10" max="10" width="14.42578125" style="1" customWidth="1"/>
    <col min="11" max="11" width="21.7109375" style="1" customWidth="1"/>
    <col min="12" max="12" width="14.85546875" style="1" customWidth="1"/>
    <col min="13" max="13" width="17.42578125" style="1" customWidth="1"/>
    <col min="14" max="14" width="12.5703125" style="1" customWidth="1"/>
    <col min="15" max="26" width="12.7109375" style="1" hidden="1" customWidth="1"/>
    <col min="27" max="27" width="9.7109375" style="1" customWidth="1"/>
    <col min="28" max="28" width="12" style="1" customWidth="1"/>
    <col min="29" max="29" width="12.85546875" style="1" customWidth="1"/>
    <col min="30" max="30" width="14.28515625" style="1" customWidth="1"/>
    <col min="31" max="1025" width="8.85546875" style="1" customWidth="1"/>
  </cols>
  <sheetData>
    <row r="1" spans="1:30" ht="15.75" x14ac:dyDescent="0.2">
      <c r="V1" s="2"/>
      <c r="AA1" s="1" t="s">
        <v>0</v>
      </c>
    </row>
    <row r="2" spans="1:30" ht="15.75" x14ac:dyDescent="0.2">
      <c r="V2" s="2"/>
      <c r="AA2" s="1" t="s">
        <v>1</v>
      </c>
    </row>
    <row r="3" spans="1:30" ht="15.75" x14ac:dyDescent="0.2">
      <c r="V3" s="2"/>
      <c r="AA3" s="1" t="s">
        <v>2</v>
      </c>
    </row>
    <row r="4" spans="1:30" ht="16.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 t="s">
        <v>3</v>
      </c>
      <c r="AB4" s="3"/>
      <c r="AC4" s="3"/>
    </row>
    <row r="5" spans="1:30" ht="15.75" customHeight="1" x14ac:dyDescent="0.2">
      <c r="C5" s="5" t="s">
        <v>4</v>
      </c>
      <c r="D5" s="5"/>
      <c r="E5" s="5"/>
      <c r="F5" s="5"/>
      <c r="G5" s="5"/>
      <c r="H5" s="5"/>
      <c r="I5" s="5"/>
      <c r="J5" s="5"/>
      <c r="K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0" s="7" customFormat="1" ht="19.5" customHeight="1" x14ac:dyDescent="0.2">
      <c r="C6" s="8" t="s">
        <v>5</v>
      </c>
      <c r="D6" s="53" t="s">
        <v>6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</row>
    <row r="7" spans="1:30" s="7" customFormat="1" ht="19.5" customHeight="1" x14ac:dyDescent="0.2">
      <c r="C7" s="8" t="s">
        <v>7</v>
      </c>
      <c r="D7" s="54" t="s">
        <v>77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9"/>
      <c r="AB7" s="9"/>
      <c r="AC7" s="10"/>
    </row>
    <row r="8" spans="1:30" s="7" customFormat="1" ht="19.5" customHeight="1" x14ac:dyDescent="0.2">
      <c r="C8" s="8" t="s">
        <v>8</v>
      </c>
      <c r="D8" s="54" t="s">
        <v>78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9"/>
      <c r="AB8" s="9"/>
      <c r="AC8" s="10"/>
    </row>
    <row r="9" spans="1:30" s="7" customFormat="1" ht="19.5" customHeight="1" x14ac:dyDescent="0.2">
      <c r="C9" s="8" t="s">
        <v>9</v>
      </c>
      <c r="D9" s="53" t="s">
        <v>10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</row>
    <row r="10" spans="1:30" s="7" customFormat="1" ht="19.5" customHeight="1" x14ac:dyDescent="0.2">
      <c r="C10" s="8" t="s">
        <v>11</v>
      </c>
      <c r="D10" s="54" t="s">
        <v>73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9"/>
      <c r="AB10" s="9"/>
      <c r="AC10" s="10"/>
    </row>
    <row r="11" spans="1:30" s="7" customFormat="1" ht="27" customHeight="1" x14ac:dyDescent="0.2">
      <c r="C11" s="8" t="s">
        <v>12</v>
      </c>
      <c r="D11" s="54" t="s">
        <v>76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9"/>
      <c r="AB11" s="9"/>
      <c r="AC11" s="10"/>
    </row>
    <row r="12" spans="1:30" s="7" customFormat="1" ht="45.75" customHeight="1" x14ac:dyDescent="0.2">
      <c r="C12" s="8" t="s">
        <v>13</v>
      </c>
      <c r="D12" s="53" t="s">
        <v>75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</row>
    <row r="13" spans="1:30" ht="16.5" customHeight="1" x14ac:dyDescent="0.2"/>
    <row r="14" spans="1:30" ht="64.5" customHeight="1" x14ac:dyDescent="0.2">
      <c r="A14" s="55" t="s">
        <v>14</v>
      </c>
      <c r="B14" s="55" t="s">
        <v>15</v>
      </c>
      <c r="C14" s="55" t="s">
        <v>16</v>
      </c>
      <c r="D14" s="55" t="s">
        <v>17</v>
      </c>
      <c r="E14" s="55" t="s">
        <v>18</v>
      </c>
      <c r="F14" s="55" t="s">
        <v>19</v>
      </c>
      <c r="G14" s="55"/>
      <c r="H14" s="55"/>
      <c r="I14" s="55"/>
      <c r="J14" s="56" t="s">
        <v>67</v>
      </c>
      <c r="K14" s="55" t="s">
        <v>20</v>
      </c>
      <c r="L14" s="57" t="s">
        <v>21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8" t="s">
        <v>22</v>
      </c>
      <c r="AB14" s="59" t="s">
        <v>23</v>
      </c>
      <c r="AC14" s="55" t="s">
        <v>24</v>
      </c>
      <c r="AD14" s="60" t="s">
        <v>25</v>
      </c>
    </row>
    <row r="15" spans="1:30" ht="28.5" customHeight="1" x14ac:dyDescent="0.2">
      <c r="A15" s="55"/>
      <c r="B15" s="55"/>
      <c r="C15" s="55"/>
      <c r="D15" s="55"/>
      <c r="E15" s="55"/>
      <c r="F15" s="55" t="s">
        <v>26</v>
      </c>
      <c r="G15" s="55" t="s">
        <v>27</v>
      </c>
      <c r="H15" s="55" t="s">
        <v>28</v>
      </c>
      <c r="I15" s="55" t="s">
        <v>29</v>
      </c>
      <c r="J15" s="56"/>
      <c r="K15" s="56"/>
      <c r="L15" s="61" t="s">
        <v>30</v>
      </c>
      <c r="M15" s="61"/>
      <c r="N15" s="61"/>
      <c r="O15" s="61"/>
      <c r="P15" s="61"/>
      <c r="Q15" s="61" t="s">
        <v>31</v>
      </c>
      <c r="R15" s="61"/>
      <c r="S15" s="61"/>
      <c r="T15" s="61"/>
      <c r="U15" s="61"/>
      <c r="V15" s="55" t="s">
        <v>32</v>
      </c>
      <c r="W15" s="55"/>
      <c r="X15" s="55"/>
      <c r="Y15" s="55"/>
      <c r="Z15" s="55"/>
      <c r="AA15" s="58"/>
      <c r="AB15" s="59"/>
      <c r="AC15" s="59"/>
      <c r="AD15" s="60"/>
    </row>
    <row r="16" spans="1:30" ht="52.5" customHeight="1" x14ac:dyDescent="0.2">
      <c r="A16" s="55"/>
      <c r="B16" s="55"/>
      <c r="C16" s="55"/>
      <c r="D16" s="55"/>
      <c r="E16" s="55"/>
      <c r="F16" s="55"/>
      <c r="G16" s="55"/>
      <c r="H16" s="55"/>
      <c r="I16" s="55"/>
      <c r="J16" s="56"/>
      <c r="K16" s="56"/>
      <c r="L16" s="12" t="s">
        <v>69</v>
      </c>
      <c r="M16" s="12" t="s">
        <v>70</v>
      </c>
      <c r="N16" s="12" t="s">
        <v>71</v>
      </c>
      <c r="O16" s="11" t="s">
        <v>33</v>
      </c>
      <c r="P16" s="11" t="s">
        <v>34</v>
      </c>
      <c r="Q16" s="11" t="s">
        <v>35</v>
      </c>
      <c r="R16" s="11" t="s">
        <v>36</v>
      </c>
      <c r="S16" s="11" t="s">
        <v>37</v>
      </c>
      <c r="T16" s="11" t="s">
        <v>38</v>
      </c>
      <c r="U16" s="11" t="s">
        <v>39</v>
      </c>
      <c r="V16" s="52" t="s">
        <v>68</v>
      </c>
      <c r="W16" s="11" t="s">
        <v>40</v>
      </c>
      <c r="X16" s="11" t="s">
        <v>41</v>
      </c>
      <c r="Y16" s="11" t="s">
        <v>42</v>
      </c>
      <c r="Z16" s="11" t="s">
        <v>43</v>
      </c>
      <c r="AA16" s="58"/>
      <c r="AB16" s="59"/>
      <c r="AC16" s="59"/>
      <c r="AD16" s="60"/>
    </row>
    <row r="17" spans="1:32" s="17" customFormat="1" ht="15.75" customHeight="1" x14ac:dyDescent="0.2">
      <c r="A17" s="13">
        <v>1</v>
      </c>
      <c r="B17" s="14">
        <v>2</v>
      </c>
      <c r="C17" s="15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3" t="s">
        <v>44</v>
      </c>
      <c r="M17" s="13" t="s">
        <v>45</v>
      </c>
      <c r="N17" s="13" t="s">
        <v>46</v>
      </c>
      <c r="O17" s="13" t="s">
        <v>47</v>
      </c>
      <c r="P17" s="13" t="s">
        <v>48</v>
      </c>
      <c r="Q17" s="13" t="s">
        <v>49</v>
      </c>
      <c r="R17" s="13" t="s">
        <v>50</v>
      </c>
      <c r="S17" s="13" t="s">
        <v>51</v>
      </c>
      <c r="T17" s="13" t="s">
        <v>52</v>
      </c>
      <c r="U17" s="13" t="s">
        <v>53</v>
      </c>
      <c r="V17" s="13" t="s">
        <v>54</v>
      </c>
      <c r="W17" s="13" t="s">
        <v>55</v>
      </c>
      <c r="X17" s="13" t="s">
        <v>56</v>
      </c>
      <c r="Y17" s="13" t="s">
        <v>57</v>
      </c>
      <c r="Z17" s="13" t="s">
        <v>58</v>
      </c>
      <c r="AA17" s="16">
        <v>13</v>
      </c>
      <c r="AB17" s="16">
        <v>14</v>
      </c>
      <c r="AC17" s="16">
        <v>15</v>
      </c>
      <c r="AD17" s="16">
        <v>16</v>
      </c>
    </row>
    <row r="18" spans="1:32" ht="65.25" customHeight="1" x14ac:dyDescent="0.2">
      <c r="A18" s="18">
        <v>1</v>
      </c>
      <c r="B18" s="49" t="s">
        <v>72</v>
      </c>
      <c r="C18" s="48" t="s">
        <v>73</v>
      </c>
      <c r="D18" s="19" t="s">
        <v>74</v>
      </c>
      <c r="E18" s="20">
        <v>1</v>
      </c>
      <c r="F18" s="21"/>
      <c r="G18" s="20"/>
      <c r="H18" s="22"/>
      <c r="I18" s="22"/>
      <c r="J18" s="23"/>
      <c r="K18" s="24" t="str">
        <f>IF(SUM(F18)=0,"",F18*J18)</f>
        <v/>
      </c>
      <c r="L18" s="25">
        <f>279065.3/1.2</f>
        <v>232554.41666666666</v>
      </c>
      <c r="M18" s="25">
        <f>282000/1.2</f>
        <v>235000</v>
      </c>
      <c r="N18" s="25">
        <f>316050/1.2</f>
        <v>263375</v>
      </c>
      <c r="O18" s="25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7">
        <f t="shared" ref="AA18" si="0">COUNTIF(K18:Z18,"&gt;0")</f>
        <v>3</v>
      </c>
      <c r="AB18" s="28">
        <f t="shared" ref="AB18" si="1">CEILING(SUM(K18:Z18)/COUNTIF(K18:Z18,"&gt;0"),0.01)</f>
        <v>243643.14</v>
      </c>
      <c r="AC18" s="28">
        <f t="shared" ref="AC18" si="2">AB18*E18</f>
        <v>243643.14</v>
      </c>
      <c r="AD18" s="27">
        <f t="shared" ref="AD18" si="3">STDEV(K18:Z18)/AB18*100</f>
        <v>7.0315901132127863</v>
      </c>
      <c r="AF18" s="51"/>
    </row>
    <row r="19" spans="1:32" ht="24" customHeight="1" x14ac:dyDescent="0.2">
      <c r="A19" s="29"/>
      <c r="B19" s="30"/>
      <c r="C19" s="62" t="s">
        <v>59</v>
      </c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2"/>
      <c r="AC19" s="32">
        <f>AC18</f>
        <v>243643.14</v>
      </c>
      <c r="AD19" s="33"/>
    </row>
    <row r="20" spans="1:32" ht="13.5" customHeight="1" x14ac:dyDescent="0.2"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5"/>
    </row>
    <row r="21" spans="1:32" s="36" customFormat="1" ht="13.5" customHeight="1" x14ac:dyDescent="0.2">
      <c r="C21" s="36" t="s">
        <v>60</v>
      </c>
    </row>
    <row r="22" spans="1:32" s="36" customFormat="1" ht="15" customHeight="1" x14ac:dyDescent="0.2">
      <c r="C22" s="37"/>
    </row>
    <row r="23" spans="1:32" s="36" customFormat="1" ht="15" customHeight="1" x14ac:dyDescent="0.2">
      <c r="C23" s="37"/>
    </row>
    <row r="24" spans="1:32" s="36" customFormat="1" ht="15" customHeight="1" x14ac:dyDescent="0.2">
      <c r="C24" s="37"/>
      <c r="AF24" s="50"/>
    </row>
    <row r="25" spans="1:32" ht="13.5" customHeight="1" x14ac:dyDescent="0.2">
      <c r="L25" s="38"/>
    </row>
    <row r="26" spans="1:32" s="39" customFormat="1" ht="13.5" customHeight="1" x14ac:dyDescent="0.25">
      <c r="C26" s="40" t="s">
        <v>61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2" s="39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2" s="39" customFormat="1" ht="13.5" customHeight="1" x14ac:dyDescent="0.25">
      <c r="C28" s="41">
        <v>44715</v>
      </c>
      <c r="D28" s="42"/>
      <c r="E28" s="42"/>
      <c r="F28" s="63" t="s">
        <v>81</v>
      </c>
      <c r="G28" s="63"/>
      <c r="H28" s="63"/>
      <c r="I28" s="63"/>
      <c r="J28" s="63"/>
      <c r="K28" s="43"/>
      <c r="L28" s="63"/>
      <c r="M28" s="63"/>
      <c r="N28" s="63"/>
      <c r="O28" s="44"/>
      <c r="P28" s="44"/>
      <c r="Q28" s="1"/>
      <c r="R28" s="1"/>
      <c r="S28" s="1"/>
      <c r="T28" s="1"/>
      <c r="U28" s="1"/>
      <c r="V28" s="63" t="s">
        <v>79</v>
      </c>
      <c r="W28" s="63"/>
      <c r="X28" s="63"/>
      <c r="Y28" s="63"/>
      <c r="Z28" s="63"/>
      <c r="AA28" s="63"/>
      <c r="AB28" s="63"/>
      <c r="AC28" s="45"/>
    </row>
    <row r="29" spans="1:32" s="39" customFormat="1" ht="13.5" customHeight="1" x14ac:dyDescent="0.25">
      <c r="C29" s="46" t="s">
        <v>62</v>
      </c>
      <c r="D29" s="42"/>
      <c r="E29" s="42"/>
      <c r="F29" s="64" t="s">
        <v>63</v>
      </c>
      <c r="G29" s="64"/>
      <c r="H29" s="64"/>
      <c r="I29" s="64"/>
      <c r="J29" s="64"/>
      <c r="K29" s="1"/>
      <c r="L29" s="65" t="s">
        <v>64</v>
      </c>
      <c r="M29" s="65"/>
      <c r="N29" s="65"/>
      <c r="O29" s="44"/>
      <c r="P29" s="44"/>
      <c r="Q29" s="1"/>
      <c r="R29" s="1"/>
      <c r="S29" s="1"/>
      <c r="T29" s="1"/>
      <c r="U29" s="1"/>
      <c r="V29" s="64"/>
      <c r="W29" s="64"/>
      <c r="X29" s="64"/>
      <c r="Y29" s="64"/>
      <c r="Z29" s="64"/>
      <c r="AA29" s="64"/>
      <c r="AB29" s="64"/>
    </row>
    <row r="30" spans="1:32" ht="13.5" customHeight="1" x14ac:dyDescent="0.2">
      <c r="C30" s="47"/>
    </row>
    <row r="31" spans="1:32" ht="13.5" customHeight="1" x14ac:dyDescent="0.2">
      <c r="C31" s="40" t="s">
        <v>65</v>
      </c>
    </row>
    <row r="32" spans="1:32" ht="13.5" customHeight="1" x14ac:dyDescent="0.2"/>
    <row r="33" spans="3:30" x14ac:dyDescent="0.2">
      <c r="C33" s="41">
        <v>44721</v>
      </c>
      <c r="D33" s="42"/>
      <c r="E33" s="42"/>
      <c r="F33" s="66" t="s">
        <v>80</v>
      </c>
      <c r="G33" s="66"/>
      <c r="H33" s="66"/>
      <c r="I33" s="66"/>
      <c r="J33" s="66"/>
      <c r="K33" s="43"/>
      <c r="L33" s="63"/>
      <c r="M33" s="63"/>
      <c r="N33" s="63"/>
      <c r="O33" s="44"/>
      <c r="P33" s="44"/>
      <c r="V33" s="63" t="s">
        <v>82</v>
      </c>
      <c r="W33" s="63"/>
      <c r="X33" s="63"/>
      <c r="Y33" s="63"/>
      <c r="Z33" s="63"/>
      <c r="AA33" s="63"/>
      <c r="AB33" s="63"/>
    </row>
    <row r="34" spans="3:30" x14ac:dyDescent="0.2">
      <c r="C34" s="46" t="s">
        <v>62</v>
      </c>
      <c r="D34" s="42"/>
      <c r="E34" s="42"/>
      <c r="F34" s="64" t="s">
        <v>63</v>
      </c>
      <c r="G34" s="64"/>
      <c r="H34" s="64"/>
      <c r="I34" s="64"/>
      <c r="J34" s="64"/>
      <c r="L34" s="65" t="s">
        <v>64</v>
      </c>
      <c r="M34" s="65"/>
      <c r="N34" s="65"/>
      <c r="O34" s="44"/>
      <c r="P34" s="44"/>
      <c r="V34" s="64"/>
      <c r="W34" s="64"/>
      <c r="X34" s="64"/>
      <c r="Y34" s="64"/>
      <c r="Z34" s="64"/>
      <c r="AA34" s="64"/>
      <c r="AB34" s="64"/>
    </row>
    <row r="37" spans="3:30" x14ac:dyDescent="0.2">
      <c r="C37" s="40" t="s">
        <v>66</v>
      </c>
    </row>
    <row r="38" spans="3:30" ht="15" customHeight="1" x14ac:dyDescent="0.2"/>
    <row r="39" spans="3:30" x14ac:dyDescent="0.2"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</row>
  </sheetData>
  <mergeCells count="41">
    <mergeCell ref="C39:AD39"/>
    <mergeCell ref="F33:J33"/>
    <mergeCell ref="L33:N33"/>
    <mergeCell ref="V33:AB33"/>
    <mergeCell ref="F34:J34"/>
    <mergeCell ref="L34:N34"/>
    <mergeCell ref="V34:AB34"/>
    <mergeCell ref="C19:M19"/>
    <mergeCell ref="F28:J28"/>
    <mergeCell ref="L28:N28"/>
    <mergeCell ref="V28:AB28"/>
    <mergeCell ref="F29:J29"/>
    <mergeCell ref="L29:N29"/>
    <mergeCell ref="V29:AB29"/>
    <mergeCell ref="AD14:AD16"/>
    <mergeCell ref="F15:F16"/>
    <mergeCell ref="G15:G16"/>
    <mergeCell ref="H15:H16"/>
    <mergeCell ref="I15:I16"/>
    <mergeCell ref="L15:P15"/>
    <mergeCell ref="Q15:U15"/>
    <mergeCell ref="V15:Z15"/>
    <mergeCell ref="D11:Z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D6:AC6"/>
    <mergeCell ref="D7:Z7"/>
    <mergeCell ref="D8:Z8"/>
    <mergeCell ref="D9:AC9"/>
    <mergeCell ref="D10:Z10"/>
  </mergeCells>
  <hyperlinks>
    <hyperlink ref="V16" r:id="rId1"/>
  </hyperlinks>
  <pageMargins left="0" right="0" top="0" bottom="0" header="0" footer="0"/>
  <pageSetup paperSize="9" scale="60" firstPageNumber="0" fitToHeight="0" orientation="landscape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Алюсов Дмитрий Валериевич</cp:lastModifiedBy>
  <cp:revision>17</cp:revision>
  <cp:lastPrinted>2022-01-17T11:05:51Z</cp:lastPrinted>
  <dcterms:created xsi:type="dcterms:W3CDTF">1996-10-08T23:32:33Z</dcterms:created>
  <dcterms:modified xsi:type="dcterms:W3CDTF">2022-06-09T11:25:38Z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